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200" windowHeight="11595"/>
  </bookViews>
  <sheets>
    <sheet name="Приложение 4" sheetId="4" r:id="rId1"/>
  </sheets>
  <definedNames>
    <definedName name="_xlnm.Print_Area" localSheetId="0">'Приложение 4'!$A$1:$I$98</definedName>
  </definedNames>
  <calcPr calcId="152511"/>
</workbook>
</file>

<file path=xl/calcChain.xml><?xml version="1.0" encoding="utf-8"?>
<calcChain xmlns="http://schemas.openxmlformats.org/spreadsheetml/2006/main">
  <c r="A14" i="4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</calcChain>
</file>

<file path=xl/sharedStrings.xml><?xml version="1.0" encoding="utf-8"?>
<sst xmlns="http://schemas.openxmlformats.org/spreadsheetml/2006/main" count="267" uniqueCount="180">
  <si>
    <t>Наименование товара, работы, услуги</t>
  </si>
  <si>
    <t>Единица измерения</t>
  </si>
  <si>
    <t>Нормы по категориям должностей</t>
  </si>
  <si>
    <t>Код по ОКЕИ</t>
  </si>
  <si>
    <t>Наименование</t>
  </si>
  <si>
    <t>Должности для выполнения функции "Руководитель"</t>
  </si>
  <si>
    <t>Члены комиссии:</t>
  </si>
  <si>
    <t>Игошкина</t>
  </si>
  <si>
    <t xml:space="preserve">Овчинникова </t>
  </si>
  <si>
    <t>Марина Юрьевна  ____________________</t>
  </si>
  <si>
    <t>Анастасия Владимировна _____________</t>
  </si>
  <si>
    <t xml:space="preserve">Демченко </t>
  </si>
  <si>
    <t>Рябинина</t>
  </si>
  <si>
    <t>Елена Викторовна _____________________</t>
  </si>
  <si>
    <t>Алла Александровна _________________</t>
  </si>
  <si>
    <t xml:space="preserve">Пантелеев </t>
  </si>
  <si>
    <t xml:space="preserve">Ильин </t>
  </si>
  <si>
    <t>Олег Васильевич _____________________</t>
  </si>
  <si>
    <t>Андрей Александрович __________________</t>
  </si>
  <si>
    <t>Дубова</t>
  </si>
  <si>
    <t>Владыкина</t>
  </si>
  <si>
    <t>Ирина Ивановна_____________________</t>
  </si>
  <si>
    <t>Марина Васильевна __________________</t>
  </si>
  <si>
    <t xml:space="preserve">Нормативы на приобретение материальных запасов, не отнесенных к затратам на приобретение материальных запасов в рамках затрат на информационно - коммуникационные технологии </t>
  </si>
  <si>
    <t>№ п/ п</t>
  </si>
  <si>
    <t xml:space="preserve">Характеристика </t>
  </si>
  <si>
    <t>1</t>
  </si>
  <si>
    <t>Антистеплер</t>
  </si>
  <si>
    <t>Для удаления скоб №10; 24/6; 26/6</t>
  </si>
  <si>
    <t>шт</t>
  </si>
  <si>
    <t>Архивный бокс</t>
  </si>
  <si>
    <t>Микрогофрокартон, формата А4, вырубной замок ширина корешка 15 см, размер(ДхШхВ) 320х260х150мм</t>
  </si>
  <si>
    <t xml:space="preserve">Блок липкий </t>
  </si>
  <si>
    <t>Самоклеящийся бумажный размер 38х50 мм плотность бумаги 80г/м2 кол-во листов каждого цвета 100 шт, кол-во цветов 3</t>
  </si>
  <si>
    <t>Самоклеящийся бумажный размер 76х76 мм плотность бумаги 80г/м2 кол-во листов каждого цвета 100 шт, кол-во цветов 1</t>
  </si>
  <si>
    <t>Бумага</t>
  </si>
  <si>
    <t>Офисная, формата А4 ,плотность- 80г/м2, в пачке не менее 500 листов</t>
  </si>
  <si>
    <t>упак</t>
  </si>
  <si>
    <t xml:space="preserve">Бумага </t>
  </si>
  <si>
    <t>Офисная, формата А3, плотность - 80г/м2, в пачке не менее 500 листов</t>
  </si>
  <si>
    <t>Датер самонаборной</t>
  </si>
  <si>
    <t>Пластиковый, автоматическое окрашивание текста, расположение пластины для набора текста вокруг даты, сменных подушек 2 шт, кол-во знаков основным шрифтом 28 шт, знаков большим шрифтом 19 шт, размер (ШхД) 24х45 мм, кол-во строк 2, пинцет 1 шт.</t>
  </si>
  <si>
    <t>Диск CD-R</t>
  </si>
  <si>
    <t>Емкость - 700 Mb, скорость записи - 52х.</t>
  </si>
  <si>
    <t>Дырокол</t>
  </si>
  <si>
    <t>Ежедневник</t>
  </si>
  <si>
    <t>Недатированный, формат А5, кол-во страниц 256 шт, плотность бумаги 70г/м2, тип линовки - линия</t>
  </si>
  <si>
    <t>Зажим для бумаг 19мм</t>
  </si>
  <si>
    <t>Металлический, в упаковке 12 шт, скрепляет 60 листов</t>
  </si>
  <si>
    <t>Зажим для бумаг 25мм</t>
  </si>
  <si>
    <t>Металлический, в упаковке 12 шт, скрепляет 100 листов</t>
  </si>
  <si>
    <t>Зажим для бумаг 41мм</t>
  </si>
  <si>
    <t>Металлический, в упаковке 12 шт, скрепляет 200 листов</t>
  </si>
  <si>
    <t>Зажим для бумаг 51мм</t>
  </si>
  <si>
    <t>Металлический, в упаковке 12 шт, скрепляет 260 листов</t>
  </si>
  <si>
    <t>Закладки липкие</t>
  </si>
  <si>
    <t>Полупрозрачные пластиковые, размер (ДхШ) 45х12 мм, кол-во цветов 4, кол-во листов в 1 цвете 40, общее кол-во листов 160</t>
  </si>
  <si>
    <t xml:space="preserve">Запасные грифели для механических карандашей </t>
  </si>
  <si>
    <t>Игла для прошивки документов</t>
  </si>
  <si>
    <t>Длина 10 см, кол-во в упаковке 10шт</t>
  </si>
  <si>
    <t>Капсулы с салфетками для экранов и оптики</t>
  </si>
  <si>
    <t>С антистатическим эффектом, нетканный на основе вискозы и полиэффиров, кол-во в капсуле 100шт</t>
  </si>
  <si>
    <t xml:space="preserve">Карандаш </t>
  </si>
  <si>
    <t xml:space="preserve">Карандаш автоматический </t>
  </si>
  <si>
    <t xml:space="preserve">Клей </t>
  </si>
  <si>
    <t>Карандаш с выдвигающимся клеевым стержнем, в пластиковом корпусе вес 15 г</t>
  </si>
  <si>
    <t>ПВА объём 65 г</t>
  </si>
  <si>
    <t>Книга учёта</t>
  </si>
  <si>
    <t>Формата А4, кол-во листов 96, линовка клетка, бумага офсет, обложка бумвинил</t>
  </si>
  <si>
    <t>Книжка алфавитная</t>
  </si>
  <si>
    <t>Формат А6, обложка бумвинил, содержит блок личных данных, алфавитную книгу, цвет блока белый, блок-офсет</t>
  </si>
  <si>
    <t>Корректирующая жидкость</t>
  </si>
  <si>
    <t>На спиртовой основе с кисточкой из ворса объём 20 мл</t>
  </si>
  <si>
    <t>Корректирующий карандаш</t>
  </si>
  <si>
    <t>Морозоустойчивый на спиртовой основе объём 7 мл</t>
  </si>
  <si>
    <t>Краска штемпельная</t>
  </si>
  <si>
    <t>Куб-блок</t>
  </si>
  <si>
    <t>Для записей не проклеенный край размер 90х90х90 мм, плотность бумаги в блоке 70 г/м2</t>
  </si>
  <si>
    <t>Куб-блок  в пластиковом боксе</t>
  </si>
  <si>
    <t>Для записей не проклеенный край  размер 90х90х90 мм, плотность бумаги в блоке 80 г/м2</t>
  </si>
  <si>
    <t>Ластик</t>
  </si>
  <si>
    <t>Каучуковый, белого цвета, размер  (ДхШхВ) 25х18х7 мм</t>
  </si>
  <si>
    <t>Линейка</t>
  </si>
  <si>
    <t xml:space="preserve">Лоток для бумаг </t>
  </si>
  <si>
    <t>Вертикальный, пластиковый, из полистерола, размер (ШхВ) 90х240 мм</t>
  </si>
  <si>
    <t xml:space="preserve">Нитки </t>
  </si>
  <si>
    <t>Капроновые (лавсановые), полиэфирное волокно, диаметр сечения 0,8 мм, кол-во в бабине 1000м</t>
  </si>
  <si>
    <t>бабина</t>
  </si>
  <si>
    <t>Нож канцелярский</t>
  </si>
  <si>
    <t>Для резки бумаги, с системой блокировки лезвия, пластиковый корпус, ширина лезвия 18 мм</t>
  </si>
  <si>
    <t>Ножницы</t>
  </si>
  <si>
    <t>Обложка для переплёта</t>
  </si>
  <si>
    <t>Картонная, плотность 250г/м2, формат А4</t>
  </si>
  <si>
    <t>Пластиковая плотность 150 мкр, формат А4, кол-во в упаковке 100 листов</t>
  </si>
  <si>
    <t xml:space="preserve">Органайзер настольный </t>
  </si>
  <si>
    <t xml:space="preserve">  Пластиковый, вращающийся на 16 предметов</t>
  </si>
  <si>
    <t>Папка - вкладыш</t>
  </si>
  <si>
    <t>Формата А4, толщина 30мкм, размер (ШхД) 235х302 мм, кол-во в упаковке 100шт, пластиковая</t>
  </si>
  <si>
    <t>Папка адресная на подпись</t>
  </si>
  <si>
    <t>Папка для черчения</t>
  </si>
  <si>
    <t>Формат А4, плотность бумаги 160г/м2, кол-во листов в папке 20 шт</t>
  </si>
  <si>
    <t>Папка на 2-х кольцах</t>
  </si>
  <si>
    <t xml:space="preserve">Папка на завязках </t>
  </si>
  <si>
    <t>Формата А4, плотность картона 360 г/м2</t>
  </si>
  <si>
    <t>Папка с пластиковыми вкладышами</t>
  </si>
  <si>
    <t xml:space="preserve">Папка-карман с перфорацией </t>
  </si>
  <si>
    <t xml:space="preserve"> Прозрачный верхний лист, формата А 4, механизм скоросшивателя стандартный, фиксация листов 100шт, толщина верхнего листа 0,120 мм, нижнего 0,180 мм</t>
  </si>
  <si>
    <t>Папка–конверт с кнопкой</t>
  </si>
  <si>
    <t>Пластиковая, толщина пластика 150мкм, ориентация формата горизонтально, формата А4</t>
  </si>
  <si>
    <t>Папка-скоросшиватель «Дело»</t>
  </si>
  <si>
    <t>Картонная плотность 300г/м2, ширина корешка 0,5см</t>
  </si>
  <si>
    <t>Папка-скоросшиватель 0,45 мм</t>
  </si>
  <si>
    <t>Папка-скоросшиватель 0,7 мм</t>
  </si>
  <si>
    <t>Папка-уголок</t>
  </si>
  <si>
    <t>Формата А4, из пластика толщиной 150мкр</t>
  </si>
  <si>
    <t>Планинг недатированный</t>
  </si>
  <si>
    <t>Обложка из ламинированного картона, кол-во листов 60, на гребне размер(ДхШ) 298х110 мм</t>
  </si>
  <si>
    <t>Плёнка для ламинирования</t>
  </si>
  <si>
    <t>Формата А4, плотностью 100 мкм, прозразностью 99%, кол-во в упаковке 100шт</t>
  </si>
  <si>
    <t>Поддон для бумаги</t>
  </si>
  <si>
    <t>Горизонтальный из полистерола с возможностью компоновки аналогичных лотков один в один, для листов формата А4, размер (ДхШхВ) 340х255х63 мм</t>
  </si>
  <si>
    <t>Пружинки для переплёта</t>
  </si>
  <si>
    <t>Пластиковые, диаметр 38 мм, формат А4, кол-во колец 21 шт, переплетаемых листов 360 листов</t>
  </si>
  <si>
    <t>Регистр алфавитный</t>
  </si>
  <si>
    <t>Пластиковый, форма А4, кол-во листов разделителя 20 шт</t>
  </si>
  <si>
    <t xml:space="preserve">Ручка </t>
  </si>
  <si>
    <t>Скобы для степлера №10</t>
  </si>
  <si>
    <t>Величина скрепления до 10 листов, в упаковке 1000 шт</t>
  </si>
  <si>
    <t>Скобы для степлера №24/6</t>
  </si>
  <si>
    <t>Величина скрепления до 30 листов, в упаковке 1000 шт</t>
  </si>
  <si>
    <t>Скотч</t>
  </si>
  <si>
    <t>Прозрачный, основа и тип клея - полипропилен, ширина 12 мм, длина 10м</t>
  </si>
  <si>
    <t>Прозрачный, основа и тип клея - полипропилен, ширина 48 мм, длина 50 м, плотность 40 мкр</t>
  </si>
  <si>
    <t>Скрепки 28 мм</t>
  </si>
  <si>
    <t>Овальной формы, металлические, кол-во в упаковке 100 шт</t>
  </si>
  <si>
    <t>Скрепки 50 мм</t>
  </si>
  <si>
    <t>Овальной формы, металлические, кол-во в упаковке 50 шт</t>
  </si>
  <si>
    <t>Скрепочница магнитная</t>
  </si>
  <si>
    <t>Прямоугольная, материал пластик, подача скрепок сверху, вертикальный вид</t>
  </si>
  <si>
    <t>Степлер №10</t>
  </si>
  <si>
    <t>Скрепляет до 12 листов, вмещение скобы 100 шт</t>
  </si>
  <si>
    <t>Степлер №24/6</t>
  </si>
  <si>
    <t>Скрепляет до 25 листов, вмещение скобы 100 шт</t>
  </si>
  <si>
    <t>Стержень</t>
  </si>
  <si>
    <t>Для ручки Parker шариковый, толщина линии 0,8 мм, длина стержня 115 мм, с евронаконечником,  цвет чернил (синий)</t>
  </si>
  <si>
    <t>Текстмаркер</t>
  </si>
  <si>
    <t>На водной основе, скошенный наконечник, ширина линии письма от 1 до 4 мм, цвета (зелёный, оранжевый, розовый, жёлтый)</t>
  </si>
  <si>
    <t xml:space="preserve">Точилка для карандашей </t>
  </si>
  <si>
    <t>Пластиковая, с контейнером, кол-во отверстий для карандаша 1 шт</t>
  </si>
  <si>
    <t>Нормативные затраты на обеспечение функций муниципальных казенных учреждений города Когалыма, подведомственных Администрации города Когалыма</t>
  </si>
  <si>
    <t>Должности для выполнения функции "Специалист"</t>
  </si>
  <si>
    <t>Должности для выполнения функции "Служащий"</t>
  </si>
  <si>
    <t>Норматив ценыза единицу товаров, работ, услуг (руб.)</t>
  </si>
  <si>
    <t>Бумвинил, форма А4, на завязках, на завязках, ширина корешка 15 см</t>
  </si>
  <si>
    <t xml:space="preserve">На два отверстия с линейкой, материал корпуса(пластик+металл), кол-во пробиваемых листов 20шт </t>
  </si>
  <si>
    <t>Размер (0,5;0,7мм), твердость НВ, тип грифиля полимерный, кол-во в упаковке 12 шт</t>
  </si>
  <si>
    <t>Чёрнографитный, корпус гексагональный из платика, диаметр грифиля 1,85 мм, тип грифиля полимерный</t>
  </si>
  <si>
    <t xml:space="preserve">Непрозрачный пластиковый корпус с клипом, резиновый манжет в зоне захвата, белый  ластик, твёрдрсть НВ, тип грифиля полимерный, размер грифиля(0,5, 07мм) 
</t>
  </si>
  <si>
    <t>В бутылочки с дозированным носиком без масла, объём 25 мл, цвет (синий, красный, фиолетовый)</t>
  </si>
  <si>
    <t>Пластиковая, длина(20, 25 ,30 см)</t>
  </si>
  <si>
    <t xml:space="preserve">Нержавеющая сталь, прорезиненные ручки длина лезвия (160,180,220) мм </t>
  </si>
  <si>
    <t>Формата А4, бумвиниловое покрытие цвет (красный, черный)</t>
  </si>
  <si>
    <t>Формат А3, плотность бумаги 200г/м2, кол-во листов в папке 24 шт</t>
  </si>
  <si>
    <t>Толщина корешка 75 мм, формат А4, вместимость 600 листов, материал ПВХ, нижний край папки защищён металлом, прозрачный карман на корешке для сменной бумажной этикетки, цвет(чёрный, синий, серый, бордовый, жёлтый)</t>
  </si>
  <si>
    <t>Толщина корешка 50 мм, формат А4, вместимость 350 листов, материал ПВХ, нижний край папки защищён металлом, прозрачный карман на корешке для сменной бумажной этикетки, цвет (чёрный, синий, серый, бордовый, жёлтый)</t>
  </si>
  <si>
    <t>Формат А4, толщина корешка 21 мм, кол-во вкладышей 20 шт, плотность 700мкм, тип скрепления термосварка, цвет (синий, чёрный, красный, зеленый, серый)</t>
  </si>
  <si>
    <t xml:space="preserve">Формат А4, толщина корешка 21 мм, кол-во вкладышей 40 шт, плотность 700мкм, тип скрепления термосварка, цвет (синий, чёрный, красный, зеленый, серый) </t>
  </si>
  <si>
    <t>Формат А4, толщина корешка 21 мм, кол-во вкладышей 60 шт, плотность 700мкм, тип скрепления термосварка, цвет (синий, чёрный, красный, зеленый, серый)</t>
  </si>
  <si>
    <t>С пружинным механизмом, формата А4, из пластика,ширина корешка 15 мм, цвет (синий, черный, красный, зеленый)</t>
  </si>
  <si>
    <t>С пружинным механизмом, формата А4, из пластика, цвет (синий, черный, красный, зеленый)</t>
  </si>
  <si>
    <t>Шариковая со сменным стержнем,на масляной основе, толщина линии 0,5мм, цвет чернил (синий; чёрный; красный)</t>
  </si>
  <si>
    <t>Геливая, толщина линии 0,5 мм, корпус прозрачный с ребристым упором для пальца, цвет чернил (синий, чёрный, красный)</t>
  </si>
  <si>
    <t>Шариковая с держателем и цепочкой, толщина линии 0,5мм, сменный стержень, цвет чернил (синий)</t>
  </si>
  <si>
    <t>Для ручки шариковый, толщина линии 0,5 мм, длина стержня 142 мм, с евронаконечником, цвет чернил (синий, чёрный, красный)</t>
  </si>
  <si>
    <t>Для ручки гелиевый, длина стержня 129 мм, диаметр 0,5 см, с евронаконечником, цвет чернил (синий, чёрный, красный)</t>
  </si>
  <si>
    <t xml:space="preserve">Примечание: объем канцелярских товаров может отличаться от приведённого в зависимости от решаемых задач; канцелярские товары, не указанные в настоящем Приложении, или требуемые в большем объеме, чем указано, приобретаются по заявке с приложением расчета и обоснования и обеспечиваются в пределах доведенных лимитов бюджетных обязательств на обеспечение функций.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</si>
  <si>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к постановлению Администрации</t>
  </si>
  <si>
    <t xml:space="preserve">                   Приложение 4</t>
  </si>
  <si>
    <t xml:space="preserve">                   города Когалыма</t>
  </si>
  <si>
    <t xml:space="preserve">                   от 28.06.2018 № 1459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</si>
</sst>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1" fillId="0" borderId="0"/>
  </cellStyleXfs>
  <cellXfs count="43">
    <xf numFmtId="0" fontId="0" fillId="0" borderId="0" xfId="0"/>
    <xf numFmtId="0" fontId="4" fillId="0" borderId="0" xfId="3" applyFont="1" applyFill="1" applyAlignment="1">
      <alignment horizontal="center" vertical="center"/>
    </xf>
    <xf numFmtId="0" fontId="4" fillId="0" borderId="0" xfId="3" applyFont="1" applyFill="1"/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left"/>
    </xf>
    <xf numFmtId="0" fontId="3" fillId="0" borderId="2" xfId="3" applyFont="1" applyFill="1" applyBorder="1" applyAlignment="1">
      <alignment horizontal="left" vertical="top" wrapText="1"/>
    </xf>
    <xf numFmtId="0" fontId="6" fillId="0" borderId="0" xfId="1" applyFont="1"/>
    <xf numFmtId="0" fontId="6" fillId="2" borderId="0" xfId="1" applyFont="1" applyFill="1" applyAlignment="1">
      <alignment vertical="center"/>
    </xf>
    <xf numFmtId="0" fontId="4" fillId="0" borderId="0" xfId="9" applyFont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4" fillId="0" borderId="0" xfId="9" applyFont="1"/>
    <xf numFmtId="0" fontId="9" fillId="0" borderId="0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3" fillId="0" borderId="0" xfId="9" applyFont="1"/>
    <xf numFmtId="0" fontId="5" fillId="0" borderId="2" xfId="15" applyFont="1" applyBorder="1" applyAlignment="1">
      <alignment horizontal="center" vertical="top" wrapText="1"/>
    </xf>
    <xf numFmtId="0" fontId="5" fillId="0" borderId="2" xfId="6" applyFont="1" applyBorder="1" applyAlignment="1">
      <alignment horizontal="center" vertical="top" wrapText="1"/>
    </xf>
    <xf numFmtId="0" fontId="3" fillId="0" borderId="2" xfId="9" applyFont="1" applyBorder="1" applyAlignment="1">
      <alignment horizontal="center" vertical="center"/>
    </xf>
    <xf numFmtId="1" fontId="3" fillId="0" borderId="2" xfId="3" applyNumberFormat="1" applyFont="1" applyFill="1" applyBorder="1" applyAlignment="1">
      <alignment horizontal="center" vertical="top" wrapText="1"/>
    </xf>
    <xf numFmtId="0" fontId="3" fillId="0" borderId="2" xfId="3" applyFont="1" applyFill="1" applyBorder="1" applyAlignment="1">
      <alignment horizontal="justify" vertical="top" wrapText="1"/>
    </xf>
    <xf numFmtId="0" fontId="3" fillId="0" borderId="2" xfId="3" applyFont="1" applyFill="1" applyBorder="1" applyAlignment="1">
      <alignment horizontal="center" vertical="top"/>
    </xf>
    <xf numFmtId="2" fontId="3" fillId="0" borderId="2" xfId="9" applyNumberFormat="1" applyFont="1" applyBorder="1" applyAlignment="1">
      <alignment horizontal="center" vertical="top"/>
    </xf>
    <xf numFmtId="0" fontId="3" fillId="0" borderId="2" xfId="3" applyFont="1" applyFill="1" applyBorder="1" applyAlignment="1">
      <alignment vertical="top" wrapText="1"/>
    </xf>
    <xf numFmtId="0" fontId="3" fillId="0" borderId="2" xfId="3" applyFont="1" applyFill="1" applyBorder="1" applyAlignment="1">
      <alignment horizontal="center" vertical="top" wrapText="1"/>
    </xf>
    <xf numFmtId="0" fontId="3" fillId="2" borderId="2" xfId="3" applyFont="1" applyFill="1" applyBorder="1" applyAlignment="1">
      <alignment horizontal="left" vertical="top" wrapText="1"/>
    </xf>
    <xf numFmtId="0" fontId="3" fillId="0" borderId="3" xfId="9" applyFont="1" applyBorder="1" applyAlignment="1">
      <alignment horizontal="center" vertical="top" wrapText="1"/>
    </xf>
    <xf numFmtId="0" fontId="3" fillId="0" borderId="4" xfId="9" applyFont="1" applyBorder="1" applyAlignment="1">
      <alignment horizontal="center" vertical="top" wrapText="1"/>
    </xf>
    <xf numFmtId="0" fontId="3" fillId="0" borderId="4" xfId="9" applyFont="1" applyBorder="1" applyAlignment="1">
      <alignment horizontal="center" vertical="center" wrapText="1"/>
    </xf>
    <xf numFmtId="0" fontId="4" fillId="0" borderId="0" xfId="9" applyFont="1" applyAlignment="1">
      <alignment vertical="center"/>
    </xf>
    <xf numFmtId="0" fontId="4" fillId="0" borderId="0" xfId="9" applyFont="1" applyAlignment="1">
      <alignment horizontal="right"/>
    </xf>
    <xf numFmtId="0" fontId="4" fillId="0" borderId="0" xfId="9" applyFont="1" applyAlignment="1"/>
    <xf numFmtId="0" fontId="9" fillId="0" borderId="0" xfId="1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9" fillId="0" borderId="0" xfId="1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3" fillId="0" borderId="2" xfId="1" applyFont="1" applyFill="1" applyBorder="1" applyAlignment="1">
      <alignment horizontal="center" vertical="top" wrapText="1"/>
    </xf>
    <xf numFmtId="0" fontId="3" fillId="0" borderId="2" xfId="9" applyFont="1" applyBorder="1" applyAlignment="1">
      <alignment horizontal="center" vertical="top" wrapText="1"/>
    </xf>
    <xf numFmtId="0" fontId="3" fillId="0" borderId="2" xfId="9" applyFont="1" applyBorder="1" applyAlignment="1">
      <alignment horizontal="center" vertical="center"/>
    </xf>
    <xf numFmtId="0" fontId="3" fillId="0" borderId="5" xfId="9" applyFont="1" applyBorder="1" applyAlignment="1">
      <alignment horizontal="left" vertical="top" wrapText="1"/>
    </xf>
    <xf numFmtId="0" fontId="3" fillId="0" borderId="6" xfId="9" applyFont="1" applyBorder="1" applyAlignment="1">
      <alignment horizontal="left" vertical="top" wrapText="1"/>
    </xf>
    <xf numFmtId="0" fontId="3" fillId="0" borderId="7" xfId="9" applyFont="1" applyBorder="1" applyAlignment="1">
      <alignment horizontal="left" vertical="top" wrapText="1"/>
    </xf>
    <xf numFmtId="0" fontId="9" fillId="0" borderId="0" xfId="1" applyFont="1" applyFill="1" applyAlignment="1">
      <alignment horizontal="center" vertical="center" wrapText="1"/>
    </xf>
    <xf numFmtId="0" fontId="9" fillId="0" borderId="0" xfId="9" applyFont="1" applyBorder="1" applyAlignment="1">
      <alignment horizontal="center" vertical="center" wrapText="1"/>
    </xf>
  </cellXfs>
  <cellStyles count="17">
    <cellStyle name="Гиперссылка 2" xfId="4"/>
    <cellStyle name="Обычный" xfId="0" builtinId="0"/>
    <cellStyle name="Обычный 10" xfId="1"/>
    <cellStyle name="Обычный 11" xfId="16"/>
    <cellStyle name="Обычный 2" xfId="5"/>
    <cellStyle name="Обычный 3" xfId="6"/>
    <cellStyle name="Обычный 4" xfId="7"/>
    <cellStyle name="Обычный 4 2" xfId="13"/>
    <cellStyle name="Обычный 5" xfId="8"/>
    <cellStyle name="Обычный 5 2" xfId="14"/>
    <cellStyle name="Обычный 6" xfId="9"/>
    <cellStyle name="Обычный 6 2" xfId="3"/>
    <cellStyle name="Обычный 7" xfId="10"/>
    <cellStyle name="Обычный 7 2" xfId="15"/>
    <cellStyle name="Обычный 8" xfId="11"/>
    <cellStyle name="Обычный 8 2" xfId="2"/>
    <cellStyle name="Обычный 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I124"/>
  <sheetViews>
    <sheetView tabSelected="1" view="pageBreakPreview" zoomScale="90" zoomScaleNormal="100" zoomScaleSheetLayoutView="90" workbookViewId="0">
      <selection activeCell="A6" sqref="A6:I6"/>
    </sheetView>
  </sheetViews>
  <sheetFormatPr defaultColWidth="10.28515625" defaultRowHeight="15.75"/>
  <cols>
    <col min="1" max="1" width="4.85546875" style="9" customWidth="1"/>
    <col min="2" max="2" width="16.7109375" style="28" customWidth="1"/>
    <col min="3" max="3" width="29.28515625" style="11" customWidth="1"/>
    <col min="4" max="4" width="9.7109375" style="28" customWidth="1"/>
    <col min="5" max="5" width="9.85546875" style="9" customWidth="1"/>
    <col min="6" max="8" width="16.7109375" style="11" customWidth="1"/>
    <col min="9" max="9" width="16.7109375" style="29" customWidth="1"/>
    <col min="10" max="10" width="9.140625" style="11" customWidth="1"/>
    <col min="11" max="16384" width="10.28515625" style="11"/>
  </cols>
  <sheetData>
    <row r="1" spans="1:9" ht="18.75">
      <c r="B1" s="10"/>
      <c r="C1" s="10"/>
      <c r="D1" s="30"/>
      <c r="E1" s="30"/>
      <c r="F1" s="30"/>
      <c r="G1" s="33" t="s">
        <v>177</v>
      </c>
      <c r="H1" s="34"/>
      <c r="I1" s="34"/>
    </row>
    <row r="2" spans="1:9" ht="18.75">
      <c r="B2" s="10"/>
      <c r="C2" s="10"/>
      <c r="D2" s="30"/>
      <c r="E2" s="30"/>
      <c r="F2" s="30"/>
      <c r="G2" s="33" t="s">
        <v>176</v>
      </c>
      <c r="H2" s="34"/>
      <c r="I2" s="34"/>
    </row>
    <row r="3" spans="1:9" ht="18.75">
      <c r="B3" s="10"/>
      <c r="C3" s="10"/>
      <c r="D3" s="30"/>
      <c r="E3" s="30"/>
      <c r="F3" s="30"/>
      <c r="G3" s="33" t="s">
        <v>178</v>
      </c>
      <c r="H3" s="34"/>
      <c r="I3" s="34"/>
    </row>
    <row r="4" spans="1:9" ht="18.75">
      <c r="B4" s="10"/>
      <c r="C4" s="10"/>
      <c r="D4" s="30"/>
      <c r="E4" s="30"/>
      <c r="F4" s="30"/>
      <c r="G4" s="33" t="s">
        <v>179</v>
      </c>
      <c r="H4" s="34"/>
      <c r="I4" s="34"/>
    </row>
    <row r="5" spans="1:9" ht="18.75">
      <c r="B5" s="10"/>
      <c r="C5" s="10"/>
      <c r="D5" s="30"/>
      <c r="E5" s="30"/>
      <c r="F5" s="30"/>
      <c r="G5" s="31"/>
      <c r="H5" s="32"/>
      <c r="I5" s="32"/>
    </row>
    <row r="6" spans="1:9" ht="39.75" customHeight="1">
      <c r="A6" s="41" t="s">
        <v>149</v>
      </c>
      <c r="B6" s="41"/>
      <c r="C6" s="41"/>
      <c r="D6" s="41"/>
      <c r="E6" s="41"/>
      <c r="F6" s="41"/>
      <c r="G6" s="41"/>
      <c r="H6" s="41"/>
      <c r="I6" s="41"/>
    </row>
    <row r="7" spans="1:9" ht="42.75" customHeight="1">
      <c r="A7" s="42" t="s">
        <v>23</v>
      </c>
      <c r="B7" s="42"/>
      <c r="C7" s="42"/>
      <c r="D7" s="42"/>
      <c r="E7" s="42"/>
      <c r="F7" s="42"/>
      <c r="G7" s="42"/>
      <c r="H7" s="42"/>
      <c r="I7" s="42"/>
    </row>
    <row r="8" spans="1:9" ht="18.75">
      <c r="A8" s="12"/>
      <c r="B8" s="12"/>
      <c r="C8" s="12"/>
      <c r="D8" s="13"/>
      <c r="E8" s="13"/>
      <c r="F8" s="13"/>
      <c r="G8" s="13"/>
      <c r="H8" s="13"/>
      <c r="I8" s="12"/>
    </row>
    <row r="9" spans="1:9" s="14" customFormat="1" ht="15.75" customHeight="1">
      <c r="A9" s="36" t="s">
        <v>24</v>
      </c>
      <c r="B9" s="36" t="s">
        <v>0</v>
      </c>
      <c r="C9" s="36" t="s">
        <v>25</v>
      </c>
      <c r="D9" s="36" t="s">
        <v>1</v>
      </c>
      <c r="E9" s="36"/>
      <c r="F9" s="35" t="s">
        <v>2</v>
      </c>
      <c r="G9" s="35"/>
      <c r="H9" s="35"/>
      <c r="I9" s="36" t="s">
        <v>152</v>
      </c>
    </row>
    <row r="10" spans="1:9" s="14" customFormat="1" ht="51">
      <c r="A10" s="36"/>
      <c r="B10" s="36"/>
      <c r="C10" s="36"/>
      <c r="D10" s="15" t="s">
        <v>3</v>
      </c>
      <c r="E10" s="15" t="s">
        <v>4</v>
      </c>
      <c r="F10" s="16" t="s">
        <v>5</v>
      </c>
      <c r="G10" s="16" t="s">
        <v>150</v>
      </c>
      <c r="H10" s="16" t="s">
        <v>151</v>
      </c>
      <c r="I10" s="36"/>
    </row>
    <row r="11" spans="1:9" s="14" customFormat="1" ht="15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  <c r="H11" s="17">
        <v>8</v>
      </c>
      <c r="I11" s="17">
        <v>9</v>
      </c>
    </row>
    <row r="12" spans="1:9" s="14" customFormat="1" ht="15">
      <c r="A12" s="37"/>
      <c r="B12" s="37"/>
      <c r="C12" s="37"/>
      <c r="D12" s="37"/>
      <c r="E12" s="37"/>
      <c r="F12" s="37"/>
      <c r="G12" s="37"/>
      <c r="H12" s="37"/>
      <c r="I12" s="37"/>
    </row>
    <row r="13" spans="1:9" s="14" customFormat="1" ht="30">
      <c r="A13" s="18" t="s">
        <v>26</v>
      </c>
      <c r="B13" s="6" t="s">
        <v>27</v>
      </c>
      <c r="C13" s="19" t="s">
        <v>28</v>
      </c>
      <c r="D13" s="20">
        <v>796</v>
      </c>
      <c r="E13" s="20" t="s">
        <v>29</v>
      </c>
      <c r="F13" s="20">
        <v>1</v>
      </c>
      <c r="G13" s="20">
        <v>1</v>
      </c>
      <c r="H13" s="20">
        <v>1</v>
      </c>
      <c r="I13" s="21">
        <v>57</v>
      </c>
    </row>
    <row r="14" spans="1:9" s="14" customFormat="1" ht="64.5" customHeight="1">
      <c r="A14" s="18">
        <f>A13+1</f>
        <v>2</v>
      </c>
      <c r="B14" s="6" t="s">
        <v>30</v>
      </c>
      <c r="C14" s="19" t="s">
        <v>31</v>
      </c>
      <c r="D14" s="20">
        <v>796</v>
      </c>
      <c r="E14" s="20" t="s">
        <v>29</v>
      </c>
      <c r="F14" s="20">
        <v>3</v>
      </c>
      <c r="G14" s="20">
        <v>3</v>
      </c>
      <c r="H14" s="20">
        <v>3</v>
      </c>
      <c r="I14" s="21">
        <v>80</v>
      </c>
    </row>
    <row r="15" spans="1:9" s="14" customFormat="1" ht="45">
      <c r="A15" s="18">
        <f t="shared" ref="A15:A78" si="0">A14+1</f>
        <v>3</v>
      </c>
      <c r="B15" s="6" t="s">
        <v>30</v>
      </c>
      <c r="C15" s="19" t="s">
        <v>153</v>
      </c>
      <c r="D15" s="20">
        <v>796</v>
      </c>
      <c r="E15" s="20" t="s">
        <v>29</v>
      </c>
      <c r="F15" s="20">
        <v>3</v>
      </c>
      <c r="G15" s="20">
        <v>3</v>
      </c>
      <c r="H15" s="20">
        <v>3</v>
      </c>
      <c r="I15" s="21">
        <v>260</v>
      </c>
    </row>
    <row r="16" spans="1:9" s="14" customFormat="1" ht="75">
      <c r="A16" s="18">
        <f t="shared" si="0"/>
        <v>4</v>
      </c>
      <c r="B16" s="6" t="s">
        <v>32</v>
      </c>
      <c r="C16" s="19" t="s">
        <v>33</v>
      </c>
      <c r="D16" s="20">
        <v>796</v>
      </c>
      <c r="E16" s="20" t="s">
        <v>29</v>
      </c>
      <c r="F16" s="20">
        <v>2</v>
      </c>
      <c r="G16" s="20">
        <v>2</v>
      </c>
      <c r="H16" s="20">
        <v>2</v>
      </c>
      <c r="I16" s="21">
        <v>93</v>
      </c>
    </row>
    <row r="17" spans="1:9" s="14" customFormat="1" ht="75">
      <c r="A17" s="18">
        <f t="shared" si="0"/>
        <v>5</v>
      </c>
      <c r="B17" s="6" t="s">
        <v>32</v>
      </c>
      <c r="C17" s="19" t="s">
        <v>34</v>
      </c>
      <c r="D17" s="20">
        <v>796</v>
      </c>
      <c r="E17" s="20" t="s">
        <v>29</v>
      </c>
      <c r="F17" s="20">
        <v>2</v>
      </c>
      <c r="G17" s="20">
        <v>2</v>
      </c>
      <c r="H17" s="20">
        <v>2</v>
      </c>
      <c r="I17" s="21">
        <v>81</v>
      </c>
    </row>
    <row r="18" spans="1:9" s="14" customFormat="1" ht="45">
      <c r="A18" s="18">
        <f t="shared" si="0"/>
        <v>6</v>
      </c>
      <c r="B18" s="6" t="s">
        <v>35</v>
      </c>
      <c r="C18" s="19" t="s">
        <v>36</v>
      </c>
      <c r="D18" s="20">
        <v>778</v>
      </c>
      <c r="E18" s="20" t="s">
        <v>37</v>
      </c>
      <c r="F18" s="20">
        <v>12</v>
      </c>
      <c r="G18" s="20">
        <v>12</v>
      </c>
      <c r="H18" s="20">
        <v>12</v>
      </c>
      <c r="I18" s="21">
        <v>260</v>
      </c>
    </row>
    <row r="19" spans="1:9" s="14" customFormat="1" ht="45">
      <c r="A19" s="18">
        <f t="shared" si="0"/>
        <v>7</v>
      </c>
      <c r="B19" s="6" t="s">
        <v>38</v>
      </c>
      <c r="C19" s="19" t="s">
        <v>39</v>
      </c>
      <c r="D19" s="20">
        <v>778</v>
      </c>
      <c r="E19" s="20" t="s">
        <v>37</v>
      </c>
      <c r="F19" s="20">
        <v>1</v>
      </c>
      <c r="G19" s="20">
        <v>1</v>
      </c>
      <c r="H19" s="20">
        <v>1</v>
      </c>
      <c r="I19" s="21">
        <v>520</v>
      </c>
    </row>
    <row r="20" spans="1:9" s="14" customFormat="1" ht="135.75" customHeight="1">
      <c r="A20" s="18">
        <f t="shared" si="0"/>
        <v>8</v>
      </c>
      <c r="B20" s="6" t="s">
        <v>40</v>
      </c>
      <c r="C20" s="19" t="s">
        <v>41</v>
      </c>
      <c r="D20" s="20">
        <v>796</v>
      </c>
      <c r="E20" s="20" t="s">
        <v>29</v>
      </c>
      <c r="F20" s="20">
        <v>0</v>
      </c>
      <c r="G20" s="20">
        <v>1</v>
      </c>
      <c r="H20" s="20">
        <v>1</v>
      </c>
      <c r="I20" s="21">
        <v>1646</v>
      </c>
    </row>
    <row r="21" spans="1:9" s="14" customFormat="1" ht="30">
      <c r="A21" s="18">
        <f t="shared" si="0"/>
        <v>9</v>
      </c>
      <c r="B21" s="6" t="s">
        <v>42</v>
      </c>
      <c r="C21" s="19" t="s">
        <v>43</v>
      </c>
      <c r="D21" s="20">
        <v>796</v>
      </c>
      <c r="E21" s="20" t="s">
        <v>29</v>
      </c>
      <c r="F21" s="20">
        <v>12</v>
      </c>
      <c r="G21" s="20">
        <v>12</v>
      </c>
      <c r="H21" s="20">
        <v>12</v>
      </c>
      <c r="I21" s="21">
        <v>32</v>
      </c>
    </row>
    <row r="22" spans="1:9" s="14" customFormat="1" ht="60">
      <c r="A22" s="18">
        <f t="shared" si="0"/>
        <v>10</v>
      </c>
      <c r="B22" s="6" t="s">
        <v>44</v>
      </c>
      <c r="C22" s="22" t="s">
        <v>154</v>
      </c>
      <c r="D22" s="20">
        <v>796</v>
      </c>
      <c r="E22" s="20" t="s">
        <v>29</v>
      </c>
      <c r="F22" s="20">
        <v>1</v>
      </c>
      <c r="G22" s="20">
        <v>1</v>
      </c>
      <c r="H22" s="20">
        <v>1</v>
      </c>
      <c r="I22" s="21">
        <v>467</v>
      </c>
    </row>
    <row r="23" spans="1:9" s="14" customFormat="1" ht="60">
      <c r="A23" s="18">
        <f t="shared" si="0"/>
        <v>11</v>
      </c>
      <c r="B23" s="6" t="s">
        <v>45</v>
      </c>
      <c r="C23" s="19" t="s">
        <v>46</v>
      </c>
      <c r="D23" s="20">
        <v>796</v>
      </c>
      <c r="E23" s="20" t="s">
        <v>29</v>
      </c>
      <c r="F23" s="20">
        <v>1</v>
      </c>
      <c r="G23" s="20">
        <v>1</v>
      </c>
      <c r="H23" s="20">
        <v>1</v>
      </c>
      <c r="I23" s="21">
        <v>163</v>
      </c>
    </row>
    <row r="24" spans="1:9" s="14" customFormat="1" ht="30">
      <c r="A24" s="18">
        <f t="shared" si="0"/>
        <v>12</v>
      </c>
      <c r="B24" s="6" t="s">
        <v>47</v>
      </c>
      <c r="C24" s="19" t="s">
        <v>48</v>
      </c>
      <c r="D24" s="20">
        <v>778</v>
      </c>
      <c r="E24" s="20" t="s">
        <v>37</v>
      </c>
      <c r="F24" s="20">
        <v>1</v>
      </c>
      <c r="G24" s="20">
        <v>1</v>
      </c>
      <c r="H24" s="20">
        <v>1</v>
      </c>
      <c r="I24" s="21">
        <v>45</v>
      </c>
    </row>
    <row r="25" spans="1:9" s="14" customFormat="1" ht="30">
      <c r="A25" s="18">
        <f t="shared" si="0"/>
        <v>13</v>
      </c>
      <c r="B25" s="6" t="s">
        <v>49</v>
      </c>
      <c r="C25" s="19" t="s">
        <v>50</v>
      </c>
      <c r="D25" s="20">
        <v>778</v>
      </c>
      <c r="E25" s="20" t="s">
        <v>37</v>
      </c>
      <c r="F25" s="20">
        <v>1</v>
      </c>
      <c r="G25" s="20">
        <v>1</v>
      </c>
      <c r="H25" s="20">
        <v>1</v>
      </c>
      <c r="I25" s="21">
        <v>67</v>
      </c>
    </row>
    <row r="26" spans="1:9" s="14" customFormat="1" ht="30">
      <c r="A26" s="18">
        <f t="shared" si="0"/>
        <v>14</v>
      </c>
      <c r="B26" s="6" t="s">
        <v>51</v>
      </c>
      <c r="C26" s="19" t="s">
        <v>52</v>
      </c>
      <c r="D26" s="20">
        <v>778</v>
      </c>
      <c r="E26" s="23" t="s">
        <v>37</v>
      </c>
      <c r="F26" s="20">
        <v>1</v>
      </c>
      <c r="G26" s="20">
        <v>1</v>
      </c>
      <c r="H26" s="20">
        <v>1</v>
      </c>
      <c r="I26" s="21">
        <v>166</v>
      </c>
    </row>
    <row r="27" spans="1:9" s="14" customFormat="1" ht="30">
      <c r="A27" s="18">
        <f t="shared" si="0"/>
        <v>15</v>
      </c>
      <c r="B27" s="6" t="s">
        <v>53</v>
      </c>
      <c r="C27" s="19" t="s">
        <v>54</v>
      </c>
      <c r="D27" s="20">
        <v>778</v>
      </c>
      <c r="E27" s="23" t="s">
        <v>37</v>
      </c>
      <c r="F27" s="20">
        <v>1</v>
      </c>
      <c r="G27" s="20">
        <v>1</v>
      </c>
      <c r="H27" s="20">
        <v>1</v>
      </c>
      <c r="I27" s="21">
        <v>245</v>
      </c>
    </row>
    <row r="28" spans="1:9" s="14" customFormat="1" ht="61.5" customHeight="1">
      <c r="A28" s="18">
        <f t="shared" si="0"/>
        <v>16</v>
      </c>
      <c r="B28" s="6" t="s">
        <v>55</v>
      </c>
      <c r="C28" s="19" t="s">
        <v>56</v>
      </c>
      <c r="D28" s="20">
        <v>778</v>
      </c>
      <c r="E28" s="23" t="s">
        <v>37</v>
      </c>
      <c r="F28" s="20">
        <v>2</v>
      </c>
      <c r="G28" s="20">
        <v>2</v>
      </c>
      <c r="H28" s="20">
        <v>2</v>
      </c>
      <c r="I28" s="21">
        <v>200</v>
      </c>
    </row>
    <row r="29" spans="1:9" s="14" customFormat="1" ht="60">
      <c r="A29" s="18">
        <f t="shared" si="0"/>
        <v>17</v>
      </c>
      <c r="B29" s="6" t="s">
        <v>57</v>
      </c>
      <c r="C29" s="19" t="s">
        <v>155</v>
      </c>
      <c r="D29" s="20">
        <v>778</v>
      </c>
      <c r="E29" s="20" t="s">
        <v>37</v>
      </c>
      <c r="F29" s="20">
        <v>2</v>
      </c>
      <c r="G29" s="20">
        <v>2</v>
      </c>
      <c r="H29" s="20">
        <v>2</v>
      </c>
      <c r="I29" s="21">
        <v>11</v>
      </c>
    </row>
    <row r="30" spans="1:9" s="14" customFormat="1" ht="45">
      <c r="A30" s="18">
        <f t="shared" si="0"/>
        <v>18</v>
      </c>
      <c r="B30" s="6" t="s">
        <v>58</v>
      </c>
      <c r="C30" s="19" t="s">
        <v>59</v>
      </c>
      <c r="D30" s="20">
        <v>778</v>
      </c>
      <c r="E30" s="23" t="s">
        <v>37</v>
      </c>
      <c r="F30" s="20">
        <v>1</v>
      </c>
      <c r="G30" s="20">
        <v>1</v>
      </c>
      <c r="H30" s="20">
        <v>1</v>
      </c>
      <c r="I30" s="21">
        <v>210</v>
      </c>
    </row>
    <row r="31" spans="1:9" s="14" customFormat="1" ht="60" customHeight="1">
      <c r="A31" s="18">
        <f t="shared" si="0"/>
        <v>19</v>
      </c>
      <c r="B31" s="6" t="s">
        <v>60</v>
      </c>
      <c r="C31" s="19" t="s">
        <v>61</v>
      </c>
      <c r="D31" s="20">
        <v>796</v>
      </c>
      <c r="E31" s="23" t="s">
        <v>29</v>
      </c>
      <c r="F31" s="20">
        <v>1</v>
      </c>
      <c r="G31" s="20">
        <v>1</v>
      </c>
      <c r="H31" s="20">
        <v>1</v>
      </c>
      <c r="I31" s="21">
        <v>226</v>
      </c>
    </row>
    <row r="32" spans="1:9" s="14" customFormat="1" ht="60">
      <c r="A32" s="18">
        <f t="shared" si="0"/>
        <v>20</v>
      </c>
      <c r="B32" s="6" t="s">
        <v>62</v>
      </c>
      <c r="C32" s="19" t="s">
        <v>156</v>
      </c>
      <c r="D32" s="20">
        <v>796</v>
      </c>
      <c r="E32" s="20" t="s">
        <v>29</v>
      </c>
      <c r="F32" s="20">
        <v>2</v>
      </c>
      <c r="G32" s="20">
        <v>2</v>
      </c>
      <c r="H32" s="20">
        <v>2</v>
      </c>
      <c r="I32" s="21">
        <v>12</v>
      </c>
    </row>
    <row r="33" spans="1:9" s="14" customFormat="1" ht="90.75" customHeight="1">
      <c r="A33" s="18">
        <f t="shared" si="0"/>
        <v>21</v>
      </c>
      <c r="B33" s="6" t="s">
        <v>63</v>
      </c>
      <c r="C33" s="19" t="s">
        <v>157</v>
      </c>
      <c r="D33" s="20">
        <v>796</v>
      </c>
      <c r="E33" s="23" t="s">
        <v>29</v>
      </c>
      <c r="F33" s="20">
        <v>1</v>
      </c>
      <c r="G33" s="20">
        <v>1</v>
      </c>
      <c r="H33" s="20">
        <v>1</v>
      </c>
      <c r="I33" s="21">
        <v>180</v>
      </c>
    </row>
    <row r="34" spans="1:9" s="14" customFormat="1" ht="45">
      <c r="A34" s="18">
        <f t="shared" si="0"/>
        <v>22</v>
      </c>
      <c r="B34" s="6" t="s">
        <v>64</v>
      </c>
      <c r="C34" s="19" t="s">
        <v>65</v>
      </c>
      <c r="D34" s="20">
        <v>796</v>
      </c>
      <c r="E34" s="20" t="s">
        <v>29</v>
      </c>
      <c r="F34" s="20">
        <v>2</v>
      </c>
      <c r="G34" s="20">
        <v>2</v>
      </c>
      <c r="H34" s="20">
        <v>2</v>
      </c>
      <c r="I34" s="21">
        <v>31</v>
      </c>
    </row>
    <row r="35" spans="1:9" s="14" customFormat="1" ht="15">
      <c r="A35" s="18">
        <f t="shared" si="0"/>
        <v>23</v>
      </c>
      <c r="B35" s="6" t="s">
        <v>64</v>
      </c>
      <c r="C35" s="19" t="s">
        <v>66</v>
      </c>
      <c r="D35" s="20">
        <v>796</v>
      </c>
      <c r="E35" s="23" t="s">
        <v>29</v>
      </c>
      <c r="F35" s="20">
        <v>2</v>
      </c>
      <c r="G35" s="20">
        <v>2</v>
      </c>
      <c r="H35" s="20">
        <v>2</v>
      </c>
      <c r="I35" s="21">
        <v>25</v>
      </c>
    </row>
    <row r="36" spans="1:9" s="14" customFormat="1" ht="45">
      <c r="A36" s="18">
        <f t="shared" si="0"/>
        <v>24</v>
      </c>
      <c r="B36" s="6" t="s">
        <v>67</v>
      </c>
      <c r="C36" s="19" t="s">
        <v>68</v>
      </c>
      <c r="D36" s="20">
        <v>796</v>
      </c>
      <c r="E36" s="23" t="s">
        <v>29</v>
      </c>
      <c r="F36" s="20">
        <v>1</v>
      </c>
      <c r="G36" s="20">
        <v>1</v>
      </c>
      <c r="H36" s="20">
        <v>1</v>
      </c>
      <c r="I36" s="21">
        <v>120</v>
      </c>
    </row>
    <row r="37" spans="1:9" s="14" customFormat="1" ht="58.5" customHeight="1">
      <c r="A37" s="18">
        <f t="shared" si="0"/>
        <v>25</v>
      </c>
      <c r="B37" s="6" t="s">
        <v>69</v>
      </c>
      <c r="C37" s="19" t="s">
        <v>70</v>
      </c>
      <c r="D37" s="20">
        <v>796</v>
      </c>
      <c r="E37" s="20" t="s">
        <v>29</v>
      </c>
      <c r="F37" s="20">
        <v>1</v>
      </c>
      <c r="G37" s="20">
        <v>1</v>
      </c>
      <c r="H37" s="20">
        <v>1</v>
      </c>
      <c r="I37" s="21">
        <v>35</v>
      </c>
    </row>
    <row r="38" spans="1:9" s="14" customFormat="1" ht="32.25" customHeight="1">
      <c r="A38" s="18">
        <f t="shared" si="0"/>
        <v>26</v>
      </c>
      <c r="B38" s="6" t="s">
        <v>71</v>
      </c>
      <c r="C38" s="19" t="s">
        <v>72</v>
      </c>
      <c r="D38" s="20">
        <v>796</v>
      </c>
      <c r="E38" s="20" t="s">
        <v>29</v>
      </c>
      <c r="F38" s="20">
        <v>1</v>
      </c>
      <c r="G38" s="20">
        <v>1</v>
      </c>
      <c r="H38" s="20">
        <v>1</v>
      </c>
      <c r="I38" s="21">
        <v>37</v>
      </c>
    </row>
    <row r="39" spans="1:9" s="14" customFormat="1" ht="30">
      <c r="A39" s="18">
        <f t="shared" si="0"/>
        <v>27</v>
      </c>
      <c r="B39" s="6" t="s">
        <v>73</v>
      </c>
      <c r="C39" s="19" t="s">
        <v>74</v>
      </c>
      <c r="D39" s="20">
        <v>796</v>
      </c>
      <c r="E39" s="20" t="s">
        <v>29</v>
      </c>
      <c r="F39" s="20">
        <v>1</v>
      </c>
      <c r="G39" s="20">
        <v>1</v>
      </c>
      <c r="H39" s="20">
        <v>1</v>
      </c>
      <c r="I39" s="21">
        <v>59</v>
      </c>
    </row>
    <row r="40" spans="1:9" s="14" customFormat="1" ht="60">
      <c r="A40" s="18">
        <f t="shared" si="0"/>
        <v>28</v>
      </c>
      <c r="B40" s="6" t="s">
        <v>75</v>
      </c>
      <c r="C40" s="19" t="s">
        <v>158</v>
      </c>
      <c r="D40" s="20">
        <v>796</v>
      </c>
      <c r="E40" s="20" t="s">
        <v>29</v>
      </c>
      <c r="F40" s="20">
        <v>1</v>
      </c>
      <c r="G40" s="20">
        <v>1</v>
      </c>
      <c r="H40" s="20">
        <v>1</v>
      </c>
      <c r="I40" s="21">
        <v>150</v>
      </c>
    </row>
    <row r="41" spans="1:9" s="14" customFormat="1" ht="60">
      <c r="A41" s="18">
        <f t="shared" si="0"/>
        <v>29</v>
      </c>
      <c r="B41" s="6" t="s">
        <v>76</v>
      </c>
      <c r="C41" s="19" t="s">
        <v>77</v>
      </c>
      <c r="D41" s="20">
        <v>778</v>
      </c>
      <c r="E41" s="20" t="s">
        <v>29</v>
      </c>
      <c r="F41" s="20">
        <v>1</v>
      </c>
      <c r="G41" s="20">
        <v>1</v>
      </c>
      <c r="H41" s="20">
        <v>1</v>
      </c>
      <c r="I41" s="21">
        <v>126</v>
      </c>
    </row>
    <row r="42" spans="1:9" s="14" customFormat="1" ht="60">
      <c r="A42" s="18">
        <f t="shared" si="0"/>
        <v>30</v>
      </c>
      <c r="B42" s="6" t="s">
        <v>78</v>
      </c>
      <c r="C42" s="19" t="s">
        <v>79</v>
      </c>
      <c r="D42" s="20">
        <v>778</v>
      </c>
      <c r="E42" s="20" t="s">
        <v>29</v>
      </c>
      <c r="F42" s="20">
        <v>1</v>
      </c>
      <c r="G42" s="20">
        <v>1</v>
      </c>
      <c r="H42" s="20">
        <v>1</v>
      </c>
      <c r="I42" s="21">
        <v>183</v>
      </c>
    </row>
    <row r="43" spans="1:9" s="14" customFormat="1" ht="30">
      <c r="A43" s="18">
        <f t="shared" si="0"/>
        <v>31</v>
      </c>
      <c r="B43" s="6" t="s">
        <v>80</v>
      </c>
      <c r="C43" s="19" t="s">
        <v>81</v>
      </c>
      <c r="D43" s="20">
        <v>796</v>
      </c>
      <c r="E43" s="20" t="s">
        <v>29</v>
      </c>
      <c r="F43" s="20">
        <v>1</v>
      </c>
      <c r="G43" s="20">
        <v>1</v>
      </c>
      <c r="H43" s="20">
        <v>1</v>
      </c>
      <c r="I43" s="21">
        <v>10</v>
      </c>
    </row>
    <row r="44" spans="1:9" s="14" customFormat="1" ht="30">
      <c r="A44" s="18">
        <f t="shared" si="0"/>
        <v>32</v>
      </c>
      <c r="B44" s="6" t="s">
        <v>82</v>
      </c>
      <c r="C44" s="6" t="s">
        <v>159</v>
      </c>
      <c r="D44" s="20">
        <v>796</v>
      </c>
      <c r="E44" s="20" t="s">
        <v>29</v>
      </c>
      <c r="F44" s="20">
        <v>1</v>
      </c>
      <c r="G44" s="20">
        <v>1</v>
      </c>
      <c r="H44" s="20">
        <v>1</v>
      </c>
      <c r="I44" s="21">
        <v>21</v>
      </c>
    </row>
    <row r="45" spans="1:9" s="14" customFormat="1" ht="45">
      <c r="A45" s="18">
        <f t="shared" si="0"/>
        <v>33</v>
      </c>
      <c r="B45" s="6" t="s">
        <v>83</v>
      </c>
      <c r="C45" s="6" t="s">
        <v>84</v>
      </c>
      <c r="D45" s="20">
        <v>796</v>
      </c>
      <c r="E45" s="20" t="s">
        <v>29</v>
      </c>
      <c r="F45" s="20">
        <v>1</v>
      </c>
      <c r="G45" s="20">
        <v>1</v>
      </c>
      <c r="H45" s="20">
        <v>1</v>
      </c>
      <c r="I45" s="21">
        <v>169</v>
      </c>
    </row>
    <row r="46" spans="1:9" s="14" customFormat="1" ht="60">
      <c r="A46" s="18">
        <f t="shared" si="0"/>
        <v>34</v>
      </c>
      <c r="B46" s="6" t="s">
        <v>85</v>
      </c>
      <c r="C46" s="24" t="s">
        <v>86</v>
      </c>
      <c r="D46" s="20">
        <v>796</v>
      </c>
      <c r="E46" s="20" t="s">
        <v>87</v>
      </c>
      <c r="F46" s="20">
        <v>1</v>
      </c>
      <c r="G46" s="20">
        <v>1</v>
      </c>
      <c r="H46" s="20">
        <v>1</v>
      </c>
      <c r="I46" s="21">
        <v>228.21</v>
      </c>
    </row>
    <row r="47" spans="1:9" s="14" customFormat="1" ht="60">
      <c r="A47" s="18">
        <f t="shared" si="0"/>
        <v>35</v>
      </c>
      <c r="B47" s="6" t="s">
        <v>88</v>
      </c>
      <c r="C47" s="6" t="s">
        <v>89</v>
      </c>
      <c r="D47" s="20">
        <v>796</v>
      </c>
      <c r="E47" s="20" t="s">
        <v>29</v>
      </c>
      <c r="F47" s="20">
        <v>1</v>
      </c>
      <c r="G47" s="20">
        <v>1</v>
      </c>
      <c r="H47" s="20">
        <v>1</v>
      </c>
      <c r="I47" s="21">
        <v>30</v>
      </c>
    </row>
    <row r="48" spans="1:9" s="14" customFormat="1" ht="45">
      <c r="A48" s="18">
        <f t="shared" si="0"/>
        <v>36</v>
      </c>
      <c r="B48" s="6" t="s">
        <v>90</v>
      </c>
      <c r="C48" s="6" t="s">
        <v>160</v>
      </c>
      <c r="D48" s="20">
        <v>796</v>
      </c>
      <c r="E48" s="20" t="s">
        <v>29</v>
      </c>
      <c r="F48" s="20">
        <v>1</v>
      </c>
      <c r="G48" s="20">
        <v>1</v>
      </c>
      <c r="H48" s="20">
        <v>1</v>
      </c>
      <c r="I48" s="21">
        <v>166</v>
      </c>
    </row>
    <row r="49" spans="1:9" s="14" customFormat="1" ht="30">
      <c r="A49" s="18">
        <f t="shared" si="0"/>
        <v>37</v>
      </c>
      <c r="B49" s="6" t="s">
        <v>91</v>
      </c>
      <c r="C49" s="6" t="s">
        <v>92</v>
      </c>
      <c r="D49" s="20">
        <v>778</v>
      </c>
      <c r="E49" s="20" t="s">
        <v>37</v>
      </c>
      <c r="F49" s="20">
        <v>1</v>
      </c>
      <c r="G49" s="20">
        <v>1</v>
      </c>
      <c r="H49" s="20">
        <v>1</v>
      </c>
      <c r="I49" s="21">
        <v>725</v>
      </c>
    </row>
    <row r="50" spans="1:9" s="14" customFormat="1" ht="45">
      <c r="A50" s="18">
        <f t="shared" si="0"/>
        <v>38</v>
      </c>
      <c r="B50" s="6" t="s">
        <v>91</v>
      </c>
      <c r="C50" s="6" t="s">
        <v>93</v>
      </c>
      <c r="D50" s="20">
        <v>778</v>
      </c>
      <c r="E50" s="20" t="s">
        <v>37</v>
      </c>
      <c r="F50" s="20">
        <v>1</v>
      </c>
      <c r="G50" s="20">
        <v>1</v>
      </c>
      <c r="H50" s="20">
        <v>1</v>
      </c>
      <c r="I50" s="21">
        <v>839</v>
      </c>
    </row>
    <row r="51" spans="1:9" s="14" customFormat="1" ht="30">
      <c r="A51" s="18">
        <f t="shared" si="0"/>
        <v>39</v>
      </c>
      <c r="B51" s="6" t="s">
        <v>94</v>
      </c>
      <c r="C51" s="6" t="s">
        <v>95</v>
      </c>
      <c r="D51" s="20">
        <v>796</v>
      </c>
      <c r="E51" s="20" t="s">
        <v>29</v>
      </c>
      <c r="F51" s="20">
        <v>1</v>
      </c>
      <c r="G51" s="20">
        <v>1</v>
      </c>
      <c r="H51" s="20">
        <v>1</v>
      </c>
      <c r="I51" s="21">
        <v>655</v>
      </c>
    </row>
    <row r="52" spans="1:9" s="14" customFormat="1" ht="60">
      <c r="A52" s="18">
        <f t="shared" si="0"/>
        <v>40</v>
      </c>
      <c r="B52" s="6" t="s">
        <v>96</v>
      </c>
      <c r="C52" s="6" t="s">
        <v>97</v>
      </c>
      <c r="D52" s="20">
        <v>778</v>
      </c>
      <c r="E52" s="20" t="s">
        <v>37</v>
      </c>
      <c r="F52" s="20">
        <v>1</v>
      </c>
      <c r="G52" s="20">
        <v>1</v>
      </c>
      <c r="H52" s="20">
        <v>1</v>
      </c>
      <c r="I52" s="21">
        <v>176</v>
      </c>
    </row>
    <row r="53" spans="1:9" s="14" customFormat="1" ht="45">
      <c r="A53" s="18">
        <f t="shared" si="0"/>
        <v>41</v>
      </c>
      <c r="B53" s="6" t="s">
        <v>98</v>
      </c>
      <c r="C53" s="6" t="s">
        <v>161</v>
      </c>
      <c r="D53" s="20">
        <v>796</v>
      </c>
      <c r="E53" s="20" t="s">
        <v>29</v>
      </c>
      <c r="F53" s="20">
        <v>1</v>
      </c>
      <c r="G53" s="20">
        <v>0</v>
      </c>
      <c r="H53" s="20">
        <v>0</v>
      </c>
      <c r="I53" s="21">
        <v>105</v>
      </c>
    </row>
    <row r="54" spans="1:9" s="14" customFormat="1" ht="45">
      <c r="A54" s="18">
        <f t="shared" si="0"/>
        <v>42</v>
      </c>
      <c r="B54" s="6" t="s">
        <v>99</v>
      </c>
      <c r="C54" s="6" t="s">
        <v>100</v>
      </c>
      <c r="D54" s="20">
        <v>796</v>
      </c>
      <c r="E54" s="20" t="s">
        <v>29</v>
      </c>
      <c r="F54" s="20">
        <v>0</v>
      </c>
      <c r="G54" s="20">
        <v>2</v>
      </c>
      <c r="H54" s="20">
        <v>2</v>
      </c>
      <c r="I54" s="21">
        <v>77</v>
      </c>
    </row>
    <row r="55" spans="1:9" s="14" customFormat="1" ht="45">
      <c r="A55" s="18">
        <f t="shared" si="0"/>
        <v>43</v>
      </c>
      <c r="B55" s="6" t="s">
        <v>99</v>
      </c>
      <c r="C55" s="6" t="s">
        <v>162</v>
      </c>
      <c r="D55" s="20">
        <v>796</v>
      </c>
      <c r="E55" s="20" t="s">
        <v>29</v>
      </c>
      <c r="F55" s="20">
        <v>0</v>
      </c>
      <c r="G55" s="20">
        <v>1</v>
      </c>
      <c r="H55" s="20">
        <v>1</v>
      </c>
      <c r="I55" s="21">
        <v>187</v>
      </c>
    </row>
    <row r="56" spans="1:9" s="14" customFormat="1" ht="119.25" customHeight="1">
      <c r="A56" s="18">
        <f t="shared" si="0"/>
        <v>44</v>
      </c>
      <c r="B56" s="6" t="s">
        <v>101</v>
      </c>
      <c r="C56" s="6" t="s">
        <v>163</v>
      </c>
      <c r="D56" s="20">
        <v>796</v>
      </c>
      <c r="E56" s="20" t="s">
        <v>29</v>
      </c>
      <c r="F56" s="20">
        <v>2</v>
      </c>
      <c r="G56" s="20">
        <v>2</v>
      </c>
      <c r="H56" s="20">
        <v>2</v>
      </c>
      <c r="I56" s="21">
        <v>236</v>
      </c>
    </row>
    <row r="57" spans="1:9" s="14" customFormat="1" ht="120.75" customHeight="1">
      <c r="A57" s="18">
        <f t="shared" si="0"/>
        <v>45</v>
      </c>
      <c r="B57" s="6" t="s">
        <v>101</v>
      </c>
      <c r="C57" s="6" t="s">
        <v>164</v>
      </c>
      <c r="D57" s="20">
        <v>796</v>
      </c>
      <c r="E57" s="20" t="s">
        <v>29</v>
      </c>
      <c r="F57" s="20">
        <v>2</v>
      </c>
      <c r="G57" s="20">
        <v>2</v>
      </c>
      <c r="H57" s="20">
        <v>2</v>
      </c>
      <c r="I57" s="21">
        <v>198</v>
      </c>
    </row>
    <row r="58" spans="1:9" s="14" customFormat="1" ht="30">
      <c r="A58" s="18">
        <f t="shared" si="0"/>
        <v>46</v>
      </c>
      <c r="B58" s="6" t="s">
        <v>102</v>
      </c>
      <c r="C58" s="6" t="s">
        <v>103</v>
      </c>
      <c r="D58" s="20">
        <v>796</v>
      </c>
      <c r="E58" s="20" t="s">
        <v>29</v>
      </c>
      <c r="F58" s="20">
        <v>1</v>
      </c>
      <c r="G58" s="20">
        <v>1</v>
      </c>
      <c r="H58" s="20">
        <v>1</v>
      </c>
      <c r="I58" s="21">
        <v>20</v>
      </c>
    </row>
    <row r="59" spans="1:9" s="14" customFormat="1" ht="90">
      <c r="A59" s="18">
        <f t="shared" si="0"/>
        <v>47</v>
      </c>
      <c r="B59" s="6" t="s">
        <v>104</v>
      </c>
      <c r="C59" s="6" t="s">
        <v>165</v>
      </c>
      <c r="D59" s="20">
        <v>796</v>
      </c>
      <c r="E59" s="20" t="s">
        <v>29</v>
      </c>
      <c r="F59" s="20">
        <v>1</v>
      </c>
      <c r="G59" s="20">
        <v>1</v>
      </c>
      <c r="H59" s="20">
        <v>1</v>
      </c>
      <c r="I59" s="21">
        <v>70</v>
      </c>
    </row>
    <row r="60" spans="1:9" s="14" customFormat="1" ht="90">
      <c r="A60" s="18">
        <f t="shared" si="0"/>
        <v>48</v>
      </c>
      <c r="B60" s="6" t="s">
        <v>104</v>
      </c>
      <c r="C60" s="6" t="s">
        <v>166</v>
      </c>
      <c r="D60" s="20">
        <v>796</v>
      </c>
      <c r="E60" s="20" t="s">
        <v>29</v>
      </c>
      <c r="F60" s="20">
        <v>1</v>
      </c>
      <c r="G60" s="20">
        <v>1</v>
      </c>
      <c r="H60" s="20">
        <v>1</v>
      </c>
      <c r="I60" s="21">
        <v>114</v>
      </c>
    </row>
    <row r="61" spans="1:9" s="14" customFormat="1" ht="90">
      <c r="A61" s="18">
        <f t="shared" si="0"/>
        <v>49</v>
      </c>
      <c r="B61" s="6" t="s">
        <v>104</v>
      </c>
      <c r="C61" s="6" t="s">
        <v>167</v>
      </c>
      <c r="D61" s="20">
        <v>796</v>
      </c>
      <c r="E61" s="20" t="s">
        <v>29</v>
      </c>
      <c r="F61" s="20">
        <v>1</v>
      </c>
      <c r="G61" s="20">
        <v>1</v>
      </c>
      <c r="H61" s="20">
        <v>1</v>
      </c>
      <c r="I61" s="21">
        <v>146</v>
      </c>
    </row>
    <row r="62" spans="1:9" s="14" customFormat="1" ht="90">
      <c r="A62" s="18">
        <f t="shared" si="0"/>
        <v>50</v>
      </c>
      <c r="B62" s="6" t="s">
        <v>105</v>
      </c>
      <c r="C62" s="6" t="s">
        <v>106</v>
      </c>
      <c r="D62" s="20">
        <v>778</v>
      </c>
      <c r="E62" s="20" t="s">
        <v>29</v>
      </c>
      <c r="F62" s="20">
        <v>10</v>
      </c>
      <c r="G62" s="20">
        <v>20</v>
      </c>
      <c r="H62" s="20">
        <v>10</v>
      </c>
      <c r="I62" s="21">
        <v>9</v>
      </c>
    </row>
    <row r="63" spans="1:9" s="14" customFormat="1" ht="48" customHeight="1">
      <c r="A63" s="18">
        <f t="shared" si="0"/>
        <v>51</v>
      </c>
      <c r="B63" s="6" t="s">
        <v>107</v>
      </c>
      <c r="C63" s="6" t="s">
        <v>108</v>
      </c>
      <c r="D63" s="20">
        <v>796</v>
      </c>
      <c r="E63" s="20" t="s">
        <v>29</v>
      </c>
      <c r="F63" s="20">
        <v>3</v>
      </c>
      <c r="G63" s="20">
        <v>3</v>
      </c>
      <c r="H63" s="20">
        <v>3</v>
      </c>
      <c r="I63" s="21">
        <v>20</v>
      </c>
    </row>
    <row r="64" spans="1:9" s="14" customFormat="1" ht="45">
      <c r="A64" s="18">
        <f t="shared" si="0"/>
        <v>52</v>
      </c>
      <c r="B64" s="6" t="s">
        <v>109</v>
      </c>
      <c r="C64" s="6" t="s">
        <v>110</v>
      </c>
      <c r="D64" s="20">
        <v>796</v>
      </c>
      <c r="E64" s="20" t="s">
        <v>29</v>
      </c>
      <c r="F64" s="20">
        <v>3</v>
      </c>
      <c r="G64" s="20">
        <v>3</v>
      </c>
      <c r="H64" s="20">
        <v>3</v>
      </c>
      <c r="I64" s="21">
        <v>13</v>
      </c>
    </row>
    <row r="65" spans="1:9" s="14" customFormat="1" ht="75">
      <c r="A65" s="18">
        <f t="shared" si="0"/>
        <v>53</v>
      </c>
      <c r="B65" s="6" t="s">
        <v>111</v>
      </c>
      <c r="C65" s="6" t="s">
        <v>168</v>
      </c>
      <c r="D65" s="20">
        <v>796</v>
      </c>
      <c r="E65" s="20" t="s">
        <v>29</v>
      </c>
      <c r="F65" s="20">
        <v>1</v>
      </c>
      <c r="G65" s="20">
        <v>1</v>
      </c>
      <c r="H65" s="20">
        <v>1</v>
      </c>
      <c r="I65" s="21">
        <v>57</v>
      </c>
    </row>
    <row r="66" spans="1:9" s="14" customFormat="1" ht="60">
      <c r="A66" s="18">
        <f t="shared" si="0"/>
        <v>54</v>
      </c>
      <c r="B66" s="6" t="s">
        <v>112</v>
      </c>
      <c r="C66" s="6" t="s">
        <v>169</v>
      </c>
      <c r="D66" s="20">
        <v>796</v>
      </c>
      <c r="E66" s="20" t="s">
        <v>29</v>
      </c>
      <c r="F66" s="20">
        <v>4</v>
      </c>
      <c r="G66" s="20">
        <v>4</v>
      </c>
      <c r="H66" s="20">
        <v>4</v>
      </c>
      <c r="I66" s="21">
        <v>62</v>
      </c>
    </row>
    <row r="67" spans="1:9" s="14" customFormat="1" ht="30">
      <c r="A67" s="18">
        <f t="shared" si="0"/>
        <v>55</v>
      </c>
      <c r="B67" s="6" t="s">
        <v>113</v>
      </c>
      <c r="C67" s="6" t="s">
        <v>114</v>
      </c>
      <c r="D67" s="20">
        <v>796</v>
      </c>
      <c r="E67" s="20" t="s">
        <v>29</v>
      </c>
      <c r="F67" s="20">
        <v>10</v>
      </c>
      <c r="G67" s="20">
        <v>10</v>
      </c>
      <c r="H67" s="20">
        <v>10</v>
      </c>
      <c r="I67" s="21">
        <v>8</v>
      </c>
    </row>
    <row r="68" spans="1:9" s="14" customFormat="1" ht="60">
      <c r="A68" s="18">
        <f t="shared" si="0"/>
        <v>56</v>
      </c>
      <c r="B68" s="6" t="s">
        <v>115</v>
      </c>
      <c r="C68" s="6" t="s">
        <v>116</v>
      </c>
      <c r="D68" s="20">
        <v>796</v>
      </c>
      <c r="E68" s="20" t="s">
        <v>29</v>
      </c>
      <c r="F68" s="20">
        <v>1</v>
      </c>
      <c r="G68" s="20">
        <v>1</v>
      </c>
      <c r="H68" s="20">
        <v>1</v>
      </c>
      <c r="I68" s="21">
        <v>147</v>
      </c>
    </row>
    <row r="69" spans="1:9" s="14" customFormat="1" ht="45">
      <c r="A69" s="18">
        <f t="shared" si="0"/>
        <v>57</v>
      </c>
      <c r="B69" s="6" t="s">
        <v>117</v>
      </c>
      <c r="C69" s="6" t="s">
        <v>118</v>
      </c>
      <c r="D69" s="20">
        <v>778</v>
      </c>
      <c r="E69" s="20" t="s">
        <v>37</v>
      </c>
      <c r="F69" s="20">
        <v>1</v>
      </c>
      <c r="G69" s="20">
        <v>1</v>
      </c>
      <c r="H69" s="20">
        <v>1</v>
      </c>
      <c r="I69" s="21">
        <v>1098</v>
      </c>
    </row>
    <row r="70" spans="1:9" s="14" customFormat="1" ht="90">
      <c r="A70" s="18">
        <f t="shared" si="0"/>
        <v>58</v>
      </c>
      <c r="B70" s="6" t="s">
        <v>119</v>
      </c>
      <c r="C70" s="6" t="s">
        <v>120</v>
      </c>
      <c r="D70" s="20">
        <v>796</v>
      </c>
      <c r="E70" s="20" t="s">
        <v>29</v>
      </c>
      <c r="F70" s="20">
        <v>1</v>
      </c>
      <c r="G70" s="20">
        <v>1</v>
      </c>
      <c r="H70" s="20">
        <v>1</v>
      </c>
      <c r="I70" s="21">
        <v>204</v>
      </c>
    </row>
    <row r="71" spans="1:9" s="14" customFormat="1" ht="60">
      <c r="A71" s="18">
        <f t="shared" si="0"/>
        <v>59</v>
      </c>
      <c r="B71" s="6" t="s">
        <v>121</v>
      </c>
      <c r="C71" s="6" t="s">
        <v>122</v>
      </c>
      <c r="D71" s="20">
        <v>778</v>
      </c>
      <c r="E71" s="20" t="s">
        <v>37</v>
      </c>
      <c r="F71" s="20">
        <v>1</v>
      </c>
      <c r="G71" s="20">
        <v>1</v>
      </c>
      <c r="H71" s="20">
        <v>1</v>
      </c>
      <c r="I71" s="21">
        <v>2190</v>
      </c>
    </row>
    <row r="72" spans="1:9" s="14" customFormat="1" ht="30">
      <c r="A72" s="18">
        <f t="shared" si="0"/>
        <v>60</v>
      </c>
      <c r="B72" s="6" t="s">
        <v>123</v>
      </c>
      <c r="C72" s="6" t="s">
        <v>124</v>
      </c>
      <c r="D72" s="20">
        <v>796</v>
      </c>
      <c r="E72" s="20" t="s">
        <v>29</v>
      </c>
      <c r="F72" s="20">
        <v>2</v>
      </c>
      <c r="G72" s="20">
        <v>2</v>
      </c>
      <c r="H72" s="20">
        <v>2</v>
      </c>
      <c r="I72" s="21">
        <v>229</v>
      </c>
    </row>
    <row r="73" spans="1:9" s="14" customFormat="1" ht="75">
      <c r="A73" s="18">
        <f t="shared" si="0"/>
        <v>61</v>
      </c>
      <c r="B73" s="6" t="s">
        <v>125</v>
      </c>
      <c r="C73" s="6" t="s">
        <v>170</v>
      </c>
      <c r="D73" s="20">
        <v>796</v>
      </c>
      <c r="E73" s="20" t="s">
        <v>29</v>
      </c>
      <c r="F73" s="20">
        <v>5</v>
      </c>
      <c r="G73" s="20">
        <v>5</v>
      </c>
      <c r="H73" s="20">
        <v>5</v>
      </c>
      <c r="I73" s="21">
        <v>10</v>
      </c>
    </row>
    <row r="74" spans="1:9" s="14" customFormat="1" ht="75">
      <c r="A74" s="18">
        <f t="shared" si="0"/>
        <v>62</v>
      </c>
      <c r="B74" s="6" t="s">
        <v>125</v>
      </c>
      <c r="C74" s="6" t="s">
        <v>171</v>
      </c>
      <c r="D74" s="20">
        <v>796</v>
      </c>
      <c r="E74" s="20" t="s">
        <v>29</v>
      </c>
      <c r="F74" s="20">
        <v>3</v>
      </c>
      <c r="G74" s="20">
        <v>3</v>
      </c>
      <c r="H74" s="20">
        <v>3</v>
      </c>
      <c r="I74" s="21">
        <v>17</v>
      </c>
    </row>
    <row r="75" spans="1:9" s="14" customFormat="1" ht="60">
      <c r="A75" s="18">
        <f t="shared" si="0"/>
        <v>63</v>
      </c>
      <c r="B75" s="6" t="s">
        <v>125</v>
      </c>
      <c r="C75" s="6" t="s">
        <v>172</v>
      </c>
      <c r="D75" s="20">
        <v>796</v>
      </c>
      <c r="E75" s="20" t="s">
        <v>29</v>
      </c>
      <c r="F75" s="20">
        <v>1</v>
      </c>
      <c r="G75" s="20">
        <v>1</v>
      </c>
      <c r="H75" s="20">
        <v>0</v>
      </c>
      <c r="I75" s="21">
        <v>200</v>
      </c>
    </row>
    <row r="76" spans="1:9" s="14" customFormat="1" ht="30">
      <c r="A76" s="18">
        <f t="shared" si="0"/>
        <v>64</v>
      </c>
      <c r="B76" s="6" t="s">
        <v>126</v>
      </c>
      <c r="C76" s="6" t="s">
        <v>127</v>
      </c>
      <c r="D76" s="20">
        <v>778</v>
      </c>
      <c r="E76" s="20" t="s">
        <v>37</v>
      </c>
      <c r="F76" s="20">
        <v>3</v>
      </c>
      <c r="G76" s="20">
        <v>3</v>
      </c>
      <c r="H76" s="20">
        <v>3</v>
      </c>
      <c r="I76" s="21">
        <v>13</v>
      </c>
    </row>
    <row r="77" spans="1:9" s="14" customFormat="1" ht="30">
      <c r="A77" s="18">
        <f t="shared" si="0"/>
        <v>65</v>
      </c>
      <c r="B77" s="6" t="s">
        <v>128</v>
      </c>
      <c r="C77" s="6" t="s">
        <v>129</v>
      </c>
      <c r="D77" s="20">
        <v>778</v>
      </c>
      <c r="E77" s="20" t="s">
        <v>37</v>
      </c>
      <c r="F77" s="20">
        <v>3</v>
      </c>
      <c r="G77" s="20">
        <v>3</v>
      </c>
      <c r="H77" s="20">
        <v>3</v>
      </c>
      <c r="I77" s="21">
        <v>23</v>
      </c>
    </row>
    <row r="78" spans="1:9" s="14" customFormat="1" ht="45">
      <c r="A78" s="18">
        <f t="shared" si="0"/>
        <v>66</v>
      </c>
      <c r="B78" s="6" t="s">
        <v>130</v>
      </c>
      <c r="C78" s="6" t="s">
        <v>131</v>
      </c>
      <c r="D78" s="20">
        <v>796</v>
      </c>
      <c r="E78" s="20" t="s">
        <v>29</v>
      </c>
      <c r="F78" s="20">
        <v>1</v>
      </c>
      <c r="G78" s="20">
        <v>1</v>
      </c>
      <c r="H78" s="20">
        <v>1</v>
      </c>
      <c r="I78" s="21">
        <v>7</v>
      </c>
    </row>
    <row r="79" spans="1:9" s="14" customFormat="1" ht="46.5" customHeight="1">
      <c r="A79" s="18">
        <f t="shared" ref="A79:A89" si="1">A78+1</f>
        <v>67</v>
      </c>
      <c r="B79" s="6" t="s">
        <v>130</v>
      </c>
      <c r="C79" s="6" t="s">
        <v>132</v>
      </c>
      <c r="D79" s="20">
        <v>796</v>
      </c>
      <c r="E79" s="20" t="s">
        <v>29</v>
      </c>
      <c r="F79" s="20">
        <v>1</v>
      </c>
      <c r="G79" s="20">
        <v>1</v>
      </c>
      <c r="H79" s="20">
        <v>1</v>
      </c>
      <c r="I79" s="21">
        <v>63</v>
      </c>
    </row>
    <row r="80" spans="1:9" s="14" customFormat="1" ht="45">
      <c r="A80" s="18">
        <f t="shared" si="1"/>
        <v>68</v>
      </c>
      <c r="B80" s="6" t="s">
        <v>133</v>
      </c>
      <c r="C80" s="6" t="s">
        <v>134</v>
      </c>
      <c r="D80" s="20">
        <v>778</v>
      </c>
      <c r="E80" s="20" t="s">
        <v>37</v>
      </c>
      <c r="F80" s="20">
        <v>2</v>
      </c>
      <c r="G80" s="20">
        <v>2</v>
      </c>
      <c r="H80" s="20">
        <v>2</v>
      </c>
      <c r="I80" s="21">
        <v>31</v>
      </c>
    </row>
    <row r="81" spans="1:9" s="14" customFormat="1" ht="45">
      <c r="A81" s="18">
        <f t="shared" si="1"/>
        <v>69</v>
      </c>
      <c r="B81" s="6" t="s">
        <v>135</v>
      </c>
      <c r="C81" s="6" t="s">
        <v>136</v>
      </c>
      <c r="D81" s="20">
        <v>778</v>
      </c>
      <c r="E81" s="20" t="s">
        <v>37</v>
      </c>
      <c r="F81" s="20">
        <v>2</v>
      </c>
      <c r="G81" s="20">
        <v>2</v>
      </c>
      <c r="H81" s="20">
        <v>2</v>
      </c>
      <c r="I81" s="21">
        <v>49</v>
      </c>
    </row>
    <row r="82" spans="1:9" s="14" customFormat="1" ht="45">
      <c r="A82" s="18">
        <f t="shared" si="1"/>
        <v>70</v>
      </c>
      <c r="B82" s="6" t="s">
        <v>137</v>
      </c>
      <c r="C82" s="6" t="s">
        <v>138</v>
      </c>
      <c r="D82" s="20">
        <v>796</v>
      </c>
      <c r="E82" s="20" t="s">
        <v>29</v>
      </c>
      <c r="F82" s="20">
        <v>1</v>
      </c>
      <c r="G82" s="20">
        <v>1</v>
      </c>
      <c r="H82" s="20">
        <v>1</v>
      </c>
      <c r="I82" s="21">
        <v>82</v>
      </c>
    </row>
    <row r="83" spans="1:9" s="14" customFormat="1" ht="30">
      <c r="A83" s="18">
        <f t="shared" si="1"/>
        <v>71</v>
      </c>
      <c r="B83" s="6" t="s">
        <v>139</v>
      </c>
      <c r="C83" s="6" t="s">
        <v>140</v>
      </c>
      <c r="D83" s="20">
        <v>796</v>
      </c>
      <c r="E83" s="20" t="s">
        <v>29</v>
      </c>
      <c r="F83" s="20">
        <v>1</v>
      </c>
      <c r="G83" s="20">
        <v>1</v>
      </c>
      <c r="H83" s="20">
        <v>1</v>
      </c>
      <c r="I83" s="21">
        <v>108</v>
      </c>
    </row>
    <row r="84" spans="1:9" s="14" customFormat="1" ht="30">
      <c r="A84" s="18">
        <f t="shared" si="1"/>
        <v>72</v>
      </c>
      <c r="B84" s="6" t="s">
        <v>141</v>
      </c>
      <c r="C84" s="6" t="s">
        <v>142</v>
      </c>
      <c r="D84" s="20">
        <v>796</v>
      </c>
      <c r="E84" s="23" t="s">
        <v>29</v>
      </c>
      <c r="F84" s="20">
        <v>1</v>
      </c>
      <c r="G84" s="20">
        <v>1</v>
      </c>
      <c r="H84" s="20">
        <v>1</v>
      </c>
      <c r="I84" s="21">
        <v>358</v>
      </c>
    </row>
    <row r="85" spans="1:9" s="14" customFormat="1" ht="75" customHeight="1">
      <c r="A85" s="18">
        <f t="shared" si="1"/>
        <v>73</v>
      </c>
      <c r="B85" s="6" t="s">
        <v>143</v>
      </c>
      <c r="C85" s="6" t="s">
        <v>173</v>
      </c>
      <c r="D85" s="20">
        <v>796</v>
      </c>
      <c r="E85" s="23" t="s">
        <v>29</v>
      </c>
      <c r="F85" s="20">
        <v>12</v>
      </c>
      <c r="G85" s="20">
        <v>12</v>
      </c>
      <c r="H85" s="20">
        <v>12</v>
      </c>
      <c r="I85" s="21">
        <v>4</v>
      </c>
    </row>
    <row r="86" spans="1:9" s="14" customFormat="1" ht="75">
      <c r="A86" s="18">
        <f t="shared" si="1"/>
        <v>74</v>
      </c>
      <c r="B86" s="6" t="s">
        <v>143</v>
      </c>
      <c r="C86" s="6" t="s">
        <v>174</v>
      </c>
      <c r="D86" s="20">
        <v>796</v>
      </c>
      <c r="E86" s="23" t="s">
        <v>29</v>
      </c>
      <c r="F86" s="20">
        <v>2</v>
      </c>
      <c r="G86" s="20">
        <v>2</v>
      </c>
      <c r="H86" s="20">
        <v>2</v>
      </c>
      <c r="I86" s="21">
        <v>7.5</v>
      </c>
    </row>
    <row r="87" spans="1:9" s="14" customFormat="1" ht="75">
      <c r="A87" s="18">
        <f t="shared" si="1"/>
        <v>75</v>
      </c>
      <c r="B87" s="6" t="s">
        <v>143</v>
      </c>
      <c r="C87" s="6" t="s">
        <v>144</v>
      </c>
      <c r="D87" s="20">
        <v>796</v>
      </c>
      <c r="E87" s="23" t="s">
        <v>29</v>
      </c>
      <c r="F87" s="20">
        <v>0</v>
      </c>
      <c r="G87" s="20">
        <v>0</v>
      </c>
      <c r="H87" s="20">
        <v>0</v>
      </c>
      <c r="I87" s="21">
        <v>639</v>
      </c>
    </row>
    <row r="88" spans="1:9" s="14" customFormat="1" ht="75">
      <c r="A88" s="18">
        <f t="shared" si="1"/>
        <v>76</v>
      </c>
      <c r="B88" s="6" t="s">
        <v>145</v>
      </c>
      <c r="C88" s="6" t="s">
        <v>146</v>
      </c>
      <c r="D88" s="20">
        <v>797</v>
      </c>
      <c r="E88" s="23" t="s">
        <v>29</v>
      </c>
      <c r="F88" s="20">
        <v>2</v>
      </c>
      <c r="G88" s="20">
        <v>2</v>
      </c>
      <c r="H88" s="20">
        <v>2</v>
      </c>
      <c r="I88" s="21">
        <v>166</v>
      </c>
    </row>
    <row r="89" spans="1:9" s="14" customFormat="1" ht="45">
      <c r="A89" s="18">
        <f t="shared" si="1"/>
        <v>77</v>
      </c>
      <c r="B89" s="6" t="s">
        <v>147</v>
      </c>
      <c r="C89" s="6" t="s">
        <v>148</v>
      </c>
      <c r="D89" s="20">
        <v>796</v>
      </c>
      <c r="E89" s="20" t="s">
        <v>29</v>
      </c>
      <c r="F89" s="20">
        <v>1</v>
      </c>
      <c r="G89" s="20">
        <v>1</v>
      </c>
      <c r="H89" s="20">
        <v>1</v>
      </c>
      <c r="I89" s="21">
        <v>19</v>
      </c>
    </row>
    <row r="90" spans="1:9" s="14" customFormat="1" ht="15">
      <c r="A90" s="25"/>
      <c r="B90" s="26"/>
      <c r="C90" s="26"/>
      <c r="D90" s="26"/>
      <c r="E90" s="26"/>
      <c r="F90" s="26"/>
      <c r="G90" s="26"/>
      <c r="H90" s="26"/>
      <c r="I90" s="27"/>
    </row>
    <row r="91" spans="1:9" s="14" customFormat="1" ht="48" customHeight="1">
      <c r="A91" s="38" t="s">
        <v>175</v>
      </c>
      <c r="B91" s="39"/>
      <c r="C91" s="39"/>
      <c r="D91" s="39"/>
      <c r="E91" s="39"/>
      <c r="F91" s="39"/>
      <c r="G91" s="39"/>
      <c r="H91" s="39"/>
      <c r="I91" s="40"/>
    </row>
    <row r="92" spans="1:9" ht="8.25" customHeight="1">
      <c r="I92" s="9"/>
    </row>
    <row r="93" spans="1:9" hidden="1">
      <c r="A93" s="7" t="s">
        <v>6</v>
      </c>
      <c r="B93" s="7"/>
      <c r="C93" s="7"/>
      <c r="D93" s="7"/>
      <c r="E93" s="1"/>
      <c r="F93" s="2"/>
      <c r="I93" s="9"/>
    </row>
    <row r="94" spans="1:9" ht="6.75" hidden="1" customHeight="1">
      <c r="A94" s="8"/>
      <c r="B94" s="3"/>
      <c r="C94" s="4"/>
      <c r="D94" s="4"/>
      <c r="E94" s="1"/>
      <c r="F94" s="2"/>
      <c r="I94" s="9"/>
    </row>
    <row r="95" spans="1:9" hidden="1">
      <c r="A95" s="8" t="s">
        <v>7</v>
      </c>
      <c r="B95" s="3"/>
      <c r="C95" s="2"/>
      <c r="D95" s="5" t="s">
        <v>8</v>
      </c>
      <c r="E95" s="1"/>
      <c r="F95" s="2"/>
      <c r="I95" s="9"/>
    </row>
    <row r="96" spans="1:9" hidden="1">
      <c r="A96" s="8" t="s">
        <v>9</v>
      </c>
      <c r="B96" s="3"/>
      <c r="C96" s="2"/>
      <c r="D96" s="5" t="s">
        <v>10</v>
      </c>
      <c r="E96" s="1"/>
      <c r="F96" s="2"/>
      <c r="I96" s="9"/>
    </row>
    <row r="97" spans="1:9" ht="6" hidden="1" customHeight="1">
      <c r="A97" s="8"/>
      <c r="B97" s="3"/>
      <c r="C97" s="2"/>
      <c r="D97" s="4"/>
      <c r="E97" s="1"/>
      <c r="F97" s="2"/>
      <c r="I97" s="9"/>
    </row>
    <row r="98" spans="1:9" hidden="1">
      <c r="A98" s="8" t="s">
        <v>11</v>
      </c>
      <c r="B98" s="3"/>
      <c r="C98" s="2"/>
      <c r="D98" s="5" t="s">
        <v>12</v>
      </c>
      <c r="E98" s="1"/>
      <c r="F98" s="2"/>
      <c r="I98" s="9"/>
    </row>
    <row r="99" spans="1:9" hidden="1">
      <c r="A99" s="8" t="s">
        <v>13</v>
      </c>
      <c r="B99" s="3"/>
      <c r="C99" s="2"/>
      <c r="D99" s="5" t="s">
        <v>14</v>
      </c>
      <c r="E99" s="1"/>
      <c r="F99" s="2"/>
      <c r="I99" s="9"/>
    </row>
    <row r="100" spans="1:9" ht="6" hidden="1" customHeight="1">
      <c r="A100" s="8"/>
      <c r="B100" s="3"/>
      <c r="C100" s="2"/>
      <c r="D100" s="4"/>
      <c r="E100" s="1"/>
      <c r="F100" s="2"/>
      <c r="I100" s="9"/>
    </row>
    <row r="101" spans="1:9" hidden="1">
      <c r="A101" s="8" t="s">
        <v>15</v>
      </c>
      <c r="B101" s="3"/>
      <c r="C101" s="2"/>
      <c r="D101" s="5" t="s">
        <v>16</v>
      </c>
      <c r="E101" s="1"/>
      <c r="F101" s="2"/>
      <c r="I101" s="9"/>
    </row>
    <row r="102" spans="1:9" hidden="1">
      <c r="A102" s="8" t="s">
        <v>17</v>
      </c>
      <c r="B102" s="3"/>
      <c r="C102" s="2"/>
      <c r="D102" s="5" t="s">
        <v>18</v>
      </c>
      <c r="E102" s="1"/>
      <c r="F102" s="2"/>
      <c r="I102" s="9"/>
    </row>
    <row r="103" spans="1:9" ht="3.75" hidden="1" customHeight="1">
      <c r="A103" s="8"/>
      <c r="B103" s="3"/>
      <c r="C103" s="2"/>
      <c r="D103" s="4"/>
      <c r="E103" s="1"/>
      <c r="F103" s="2"/>
      <c r="I103" s="9"/>
    </row>
    <row r="104" spans="1:9" hidden="1">
      <c r="A104" s="5" t="s">
        <v>19</v>
      </c>
      <c r="B104" s="3"/>
      <c r="C104" s="2"/>
      <c r="D104" s="5" t="s">
        <v>20</v>
      </c>
      <c r="E104" s="1"/>
      <c r="F104" s="2"/>
      <c r="I104" s="9"/>
    </row>
    <row r="105" spans="1:9" hidden="1">
      <c r="A105" s="5" t="s">
        <v>21</v>
      </c>
      <c r="B105" s="3"/>
      <c r="C105" s="2"/>
      <c r="D105" s="5" t="s">
        <v>22</v>
      </c>
      <c r="E105" s="1"/>
      <c r="F105" s="2"/>
      <c r="I105" s="9"/>
    </row>
    <row r="106" spans="1:9" ht="6" hidden="1" customHeight="1">
      <c r="A106" s="8"/>
      <c r="B106" s="3"/>
      <c r="C106" s="4"/>
      <c r="D106" s="4"/>
      <c r="E106" s="1"/>
      <c r="F106" s="2"/>
      <c r="I106" s="9"/>
    </row>
    <row r="107" spans="1:9" hidden="1">
      <c r="A107" s="8"/>
      <c r="B107" s="3"/>
      <c r="C107" s="4"/>
      <c r="D107" s="4"/>
      <c r="E107" s="1"/>
      <c r="F107" s="2"/>
      <c r="I107" s="9"/>
    </row>
    <row r="108" spans="1:9">
      <c r="A108" s="8"/>
      <c r="B108" s="3"/>
      <c r="C108" s="4"/>
      <c r="D108" s="4"/>
      <c r="E108" s="1"/>
      <c r="F108" s="2"/>
      <c r="I108" s="9"/>
    </row>
    <row r="109" spans="1:9">
      <c r="I109" s="9"/>
    </row>
    <row r="110" spans="1:9">
      <c r="I110" s="9"/>
    </row>
    <row r="111" spans="1:9">
      <c r="I111" s="9"/>
    </row>
    <row r="112" spans="1:9">
      <c r="I112" s="9"/>
    </row>
    <row r="113" spans="9:9">
      <c r="I113" s="9"/>
    </row>
    <row r="114" spans="9:9">
      <c r="I114" s="9"/>
    </row>
    <row r="115" spans="9:9">
      <c r="I115" s="9"/>
    </row>
    <row r="116" spans="9:9">
      <c r="I116" s="9"/>
    </row>
    <row r="117" spans="9:9">
      <c r="I117" s="9"/>
    </row>
    <row r="118" spans="9:9">
      <c r="I118" s="9"/>
    </row>
    <row r="119" spans="9:9">
      <c r="I119" s="9"/>
    </row>
    <row r="120" spans="9:9">
      <c r="I120" s="9"/>
    </row>
    <row r="121" spans="9:9">
      <c r="I121" s="9"/>
    </row>
    <row r="122" spans="9:9">
      <c r="I122" s="9"/>
    </row>
    <row r="123" spans="9:9">
      <c r="I123" s="9"/>
    </row>
    <row r="124" spans="9:9">
      <c r="I124" s="9"/>
    </row>
  </sheetData>
  <sheetProtection formatCells="0"/>
  <mergeCells count="14">
    <mergeCell ref="I9:I10"/>
    <mergeCell ref="A12:I12"/>
    <mergeCell ref="A91:I91"/>
    <mergeCell ref="G1:I1"/>
    <mergeCell ref="G2:I2"/>
    <mergeCell ref="G3:I3"/>
    <mergeCell ref="A6:I6"/>
    <mergeCell ref="A7:I7"/>
    <mergeCell ref="A9:A10"/>
    <mergeCell ref="B9:B10"/>
    <mergeCell ref="C9:C10"/>
    <mergeCell ref="D9:E9"/>
    <mergeCell ref="F9:H9"/>
    <mergeCell ref="G4:I4"/>
  </mergeCells>
  <printOptions horizontalCentered="1"/>
  <pageMargins left="0.39370078740157483" right="0.39370078740157483" top="1.7716535433070868" bottom="0.39370078740157483" header="0" footer="0"/>
  <pageSetup paperSize="9" scale="85" firstPageNumber="32" orientation="landscape" useFirstPageNumber="1" r:id="rId1"/>
  <headerFooter>
    <oddFooter>&amp;R&amp;P</oddFooter>
  </headerFooter>
  <rowBreaks count="10" manualBreakCount="10">
    <brk id="16" max="8" man="1"/>
    <brk id="24" max="8" man="1"/>
    <brk id="34" max="8" man="1"/>
    <brk id="45" max="8" man="1"/>
    <brk id="54" max="8" man="1"/>
    <brk id="59" max="8" man="1"/>
    <brk id="66" max="8" man="1"/>
    <brk id="74" max="8" man="1"/>
    <brk id="84" max="8" man="1"/>
    <brk id="9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AyupovaIY</dc:creator>
  <cp:lastModifiedBy>Белявина Юлия Александровна</cp:lastModifiedBy>
  <cp:lastPrinted>2018-07-02T05:54:05Z</cp:lastPrinted>
  <dcterms:created xsi:type="dcterms:W3CDTF">2018-06-21T12:01:08Z</dcterms:created>
  <dcterms:modified xsi:type="dcterms:W3CDTF">2018-07-02T11:42:07Z</dcterms:modified>
</cp:coreProperties>
</file>